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1" l="1"/>
  <c r="I30" i="1" l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" i="1" l="1"/>
  <c r="I55" i="1" s="1"/>
</calcChain>
</file>

<file path=xl/sharedStrings.xml><?xml version="1.0" encoding="utf-8"?>
<sst xmlns="http://schemas.openxmlformats.org/spreadsheetml/2006/main" count="167" uniqueCount="73">
  <si>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</si>
  <si>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</si>
  <si>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</si>
  <si>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</si>
  <si>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</si>
  <si>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</si>
  <si>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</si>
  <si>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</si>
  <si>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</si>
  <si>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Т</t>
  </si>
  <si>
    <t>ист. Дата</t>
  </si>
  <si>
    <t>Труба стальная бесшовная для нефтеперерабатывающей и химической промышленности Б-152Х8 ст20</t>
  </si>
  <si>
    <t>Труба стальная бесшовная для нефтеперерабатывающей и химической промышленности Б-219Х12 ст15Х5М</t>
  </si>
  <si>
    <t>Труба стальная бесшовная горячедеформированная для нефтеперерабатывающей промышленности 273Х14 ст15Х5М</t>
  </si>
  <si>
    <t>Труба стальная бесшовная горячедеформированная для нефтеперерабатывающей промышленности 325Х12 ст15Х5М</t>
  </si>
  <si>
    <t>Труба стальная бесшовная горячедеформированная для нефтеперерабатывающей промышленности 325Х16 ст15Х5М</t>
  </si>
  <si>
    <t>Труба стальная бесшовная для нефтеперерабатывающей и химической промышленности Б-127Х8 ст15Х5М</t>
  </si>
  <si>
    <t>Труба стальная бесшовная горячедеформированная для нефтеперерабатывающей промышленности 426Х18 ст15Х5М</t>
  </si>
  <si>
    <t>Труба стальная бесшовная для нефтеперерабатывающей и химической промышленности Б-325Х10 ст15Х5МУ</t>
  </si>
  <si>
    <t>Труба стальная бесшовная для нефтеперерабатывающей и химической промышленности Б-219Х8 ст15Х5М</t>
  </si>
  <si>
    <t>Труба стальная бесшовная для нефтеперерабатывающей и химической промышленности Б-273х10 ст15Х5М спецзаказ</t>
  </si>
  <si>
    <t>Труба стальная бесшовная для нефтеперерабатывающей и химической промышленности Б-273х14 ст15Х5М спецзаказ</t>
  </si>
  <si>
    <t>Труба стальная бесшовная горячедеформированная для нефтеперерабатывающей промышленности 426Х16 ст15Х5М</t>
  </si>
  <si>
    <t>Труба стальная бесшовная для нефтеперерабатывающей и химической промышленности Б-159Х6 ст15Х5М спецзаказ</t>
  </si>
  <si>
    <t>Труба стальная бесшовная для нефтеперерабатывающей и химической промышленности Б-159Х7 ст15Х5МУ спецзаказ</t>
  </si>
  <si>
    <t>Труба стальная бесшовная горячедеформированная для нефтеперерабатывающей промышленности 426Х14 ст15Х5М</t>
  </si>
  <si>
    <t>Труба стальная бесшовная для нефтеперерабатывающей и химической промышленности Б-550Х25 ст15Х5М-У</t>
  </si>
  <si>
    <t>Труба бесшовная 457х11,13 BE из углеродистой стали Gr B</t>
  </si>
  <si>
    <t>Труба стальная бесшовная для нефтеперерабатывающей и химической промышленности Б-32Х8 ст20</t>
  </si>
  <si>
    <t>Труба стальная бесшовная для нефтеперерабатывающей и химической промышленности Б-325Х12 ст15Х5М</t>
  </si>
  <si>
    <t>Труба стальная бесшовная для нефтеперерабатывающей и химической промышленности Б-325Х16 ст15Х5М</t>
  </si>
  <si>
    <t>Труба стальная бесшовная для нефтеперерабатывающей и химической промышленности Б-273х16 ст15Х5М</t>
  </si>
  <si>
    <t>Труба стальная бесшовная для нефтеперерабатывающей и химической промышленности Б-159Х7 ст15Х5М</t>
  </si>
  <si>
    <t>Труба стальная бесшовная 377Х16 сталь P5</t>
  </si>
  <si>
    <t>Труба стальная бесшовная 426Х14 сталь P5</t>
  </si>
  <si>
    <t>Труба стальная бесшовная 377Х12 сталь P5</t>
  </si>
  <si>
    <t>Труба стальная бесшовная 32х4,5 сталь P5</t>
  </si>
  <si>
    <t>Труба бесшовная 457х14,27 P5</t>
  </si>
  <si>
    <t>Труба бесшовная 609,6х17,48 P5</t>
  </si>
  <si>
    <t>Труба бесшовная 457х17,48 P5</t>
  </si>
  <si>
    <t>Труба стальная бесшовная для нефтеперерабатывающей и химической промышленности Б-152Х8Х3000 ст20</t>
  </si>
  <si>
    <t>1038833</t>
  </si>
  <si>
    <t>1081382</t>
  </si>
  <si>
    <t>1129106</t>
  </si>
  <si>
    <t>1129131</t>
  </si>
  <si>
    <t>1129134</t>
  </si>
  <si>
    <t>1136950</t>
  </si>
  <si>
    <t>1152077</t>
  </si>
  <si>
    <t>1161016</t>
  </si>
  <si>
    <t>1186720</t>
  </si>
  <si>
    <t>1260086</t>
  </si>
  <si>
    <t>1260087</t>
  </si>
  <si>
    <t>1283645</t>
  </si>
  <si>
    <t>1284603</t>
  </si>
  <si>
    <t>1316798</t>
  </si>
  <si>
    <t>1318387</t>
  </si>
  <si>
    <t>1322116</t>
  </si>
  <si>
    <t>1330538</t>
  </si>
  <si>
    <t>1330568</t>
  </si>
  <si>
    <t>1438107</t>
  </si>
  <si>
    <t>1438145</t>
  </si>
  <si>
    <t>1438191</t>
  </si>
  <si>
    <t>1438316</t>
  </si>
  <si>
    <t>1438634</t>
  </si>
  <si>
    <t>1442046</t>
  </si>
  <si>
    <t>1442343</t>
  </si>
  <si>
    <t>1470727</t>
  </si>
  <si>
    <t>1509762</t>
  </si>
  <si>
    <t>1509766</t>
  </si>
  <si>
    <t>1509768</t>
  </si>
  <si>
    <t>20004992</t>
  </si>
  <si>
    <t>ШТ</t>
  </si>
  <si>
    <t>ЛОТ 47.19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</si>
</sst>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37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42578125" customWidth="1"/>
    <col min="10" max="10" width="14.5703125" customWidth="1"/>
    <col min="11" max="11" width="12.7109375" style="13" customWidth="1"/>
    <col min="12" max="12" width="12.5703125" style="13" customWidth="1"/>
  </cols>
  <sheetData>
    <row r="1" spans="1:11" x14ac:dyDescent="0.25">
      <c r="B1" s="4" t="s">
        <v>72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10</v>
      </c>
    </row>
    <row r="3" spans="1:11" ht="45" x14ac:dyDescent="0.25">
      <c r="A3" s="2">
        <v>1</v>
      </c>
      <c r="B3" s="9" t="s">
        <v>41</v>
      </c>
      <c r="C3" s="8" t="s">
        <v>11</v>
      </c>
      <c r="D3" s="7"/>
      <c r="E3" s="7"/>
      <c r="F3" s="10" t="s">
        <v>9</v>
      </c>
      <c r="G3" s="11">
        <v>24</v>
      </c>
      <c r="H3" s="3">
        <v>10495.79</v>
      </c>
      <c r="I3" s="3">
        <f>G3*H3</f>
        <v>251898.96000000002</v>
      </c>
      <c r="J3" s="6">
        <v>40543</v>
      </c>
    </row>
    <row r="4" spans="1:11" ht="45" x14ac:dyDescent="0.25">
      <c r="A4" s="2">
        <v>2</v>
      </c>
      <c r="B4" s="9" t="s">
        <v>42</v>
      </c>
      <c r="C4" s="8" t="s">
        <v>12</v>
      </c>
      <c r="D4" s="5"/>
      <c r="E4" s="5"/>
      <c r="F4" s="10" t="s">
        <v>9</v>
      </c>
      <c r="G4" s="11">
        <v>10.07</v>
      </c>
      <c r="H4" s="3">
        <v>280000</v>
      </c>
      <c r="I4" s="3">
        <f t="shared" ref="I4:I54" si="0">G4*H4</f>
        <v>2819600</v>
      </c>
      <c r="J4" s="6">
        <v>42065</v>
      </c>
      <c r="K4" s="14"/>
    </row>
    <row r="5" spans="1:11" ht="45" x14ac:dyDescent="0.25">
      <c r="A5" s="2">
        <v>3</v>
      </c>
      <c r="B5" s="9" t="s">
        <v>42</v>
      </c>
      <c r="C5" s="8" t="s">
        <v>12</v>
      </c>
      <c r="F5" s="10" t="s">
        <v>9</v>
      </c>
      <c r="G5" s="11">
        <v>0.87</v>
      </c>
      <c r="H5" s="3">
        <v>280000</v>
      </c>
      <c r="I5" s="3">
        <f t="shared" si="0"/>
        <v>243600</v>
      </c>
      <c r="J5" s="6">
        <v>42065</v>
      </c>
    </row>
    <row r="6" spans="1:11" ht="45" x14ac:dyDescent="0.25">
      <c r="A6" s="2">
        <v>4</v>
      </c>
      <c r="B6" s="9" t="s">
        <v>42</v>
      </c>
      <c r="C6" s="8" t="s">
        <v>12</v>
      </c>
      <c r="F6" s="10" t="s">
        <v>9</v>
      </c>
      <c r="G6" s="11">
        <v>2.0089999999999999</v>
      </c>
      <c r="H6" s="3">
        <v>90779.66</v>
      </c>
      <c r="I6" s="3">
        <f t="shared" si="0"/>
        <v>182376.33694000001</v>
      </c>
      <c r="J6" s="6">
        <v>41338</v>
      </c>
    </row>
    <row r="7" spans="1:11" ht="60" x14ac:dyDescent="0.25">
      <c r="A7" s="2">
        <v>5</v>
      </c>
      <c r="B7" s="9" t="s">
        <v>43</v>
      </c>
      <c r="C7" s="8" t="s">
        <v>13</v>
      </c>
      <c r="F7" s="10" t="s">
        <v>9</v>
      </c>
      <c r="G7" s="11">
        <v>1.0549999999999999</v>
      </c>
      <c r="H7" s="3">
        <v>226076.2</v>
      </c>
      <c r="I7" s="3">
        <f t="shared" si="0"/>
        <v>238510.391</v>
      </c>
      <c r="J7" s="6">
        <v>41416</v>
      </c>
    </row>
    <row r="8" spans="1:11" ht="60" x14ac:dyDescent="0.25">
      <c r="A8" s="2">
        <v>6</v>
      </c>
      <c r="B8" s="9" t="s">
        <v>44</v>
      </c>
      <c r="C8" s="8" t="s">
        <v>14</v>
      </c>
      <c r="F8" s="10" t="s">
        <v>9</v>
      </c>
      <c r="G8" s="11">
        <v>0.44400000000000001</v>
      </c>
      <c r="H8" s="3">
        <v>226076.28</v>
      </c>
      <c r="I8" s="3">
        <f t="shared" si="0"/>
        <v>100377.86831999999</v>
      </c>
      <c r="J8" s="6">
        <v>41298</v>
      </c>
    </row>
    <row r="9" spans="1:11" ht="60" x14ac:dyDescent="0.25">
      <c r="A9" s="2">
        <v>7</v>
      </c>
      <c r="B9" s="9" t="s">
        <v>44</v>
      </c>
      <c r="C9" s="8" t="s">
        <v>14</v>
      </c>
      <c r="F9" s="10" t="s">
        <v>9</v>
      </c>
      <c r="G9" s="11">
        <v>2.1880000000000002</v>
      </c>
      <c r="H9" s="3">
        <v>226076.28</v>
      </c>
      <c r="I9" s="3">
        <f t="shared" si="0"/>
        <v>494654.90064000001</v>
      </c>
      <c r="J9" s="6">
        <v>41298</v>
      </c>
    </row>
    <row r="10" spans="1:11" ht="60" x14ac:dyDescent="0.25">
      <c r="A10" s="2">
        <v>8</v>
      </c>
      <c r="B10" s="9" t="s">
        <v>45</v>
      </c>
      <c r="C10" s="8" t="s">
        <v>15</v>
      </c>
      <c r="F10" s="10" t="s">
        <v>9</v>
      </c>
      <c r="G10" s="11">
        <v>3.09</v>
      </c>
      <c r="H10" s="3">
        <v>271186.44</v>
      </c>
      <c r="I10" s="3">
        <f t="shared" si="0"/>
        <v>837966.09959999996</v>
      </c>
      <c r="J10" s="6">
        <v>40543</v>
      </c>
    </row>
    <row r="11" spans="1:11" ht="45" x14ac:dyDescent="0.25">
      <c r="A11" s="2">
        <v>9</v>
      </c>
      <c r="B11" s="9" t="s">
        <v>46</v>
      </c>
      <c r="C11" s="8" t="s">
        <v>16</v>
      </c>
      <c r="F11" s="10" t="s">
        <v>9</v>
      </c>
      <c r="G11" s="11">
        <v>2.0099999999999998</v>
      </c>
      <c r="H11" s="3">
        <v>12866.03</v>
      </c>
      <c r="I11" s="3">
        <f t="shared" si="0"/>
        <v>25860.720299999997</v>
      </c>
      <c r="J11" s="6">
        <v>40543</v>
      </c>
    </row>
    <row r="12" spans="1:11" ht="60" x14ac:dyDescent="0.25">
      <c r="A12" s="2">
        <v>10</v>
      </c>
      <c r="B12" s="9" t="s">
        <v>47</v>
      </c>
      <c r="C12" s="8" t="s">
        <v>17</v>
      </c>
      <c r="F12" s="10" t="s">
        <v>9</v>
      </c>
      <c r="G12" s="11">
        <v>12.785</v>
      </c>
      <c r="H12" s="3">
        <v>275423.73</v>
      </c>
      <c r="I12" s="3">
        <f t="shared" si="0"/>
        <v>3521292.3880499997</v>
      </c>
      <c r="J12" s="6">
        <v>40871</v>
      </c>
    </row>
    <row r="13" spans="1:11" ht="60" x14ac:dyDescent="0.25">
      <c r="A13" s="2">
        <v>11</v>
      </c>
      <c r="B13" s="9" t="s">
        <v>47</v>
      </c>
      <c r="C13" s="8" t="s">
        <v>17</v>
      </c>
      <c r="F13" s="10" t="s">
        <v>9</v>
      </c>
      <c r="G13" s="11">
        <v>16.07</v>
      </c>
      <c r="H13" s="3">
        <v>275423.73</v>
      </c>
      <c r="I13" s="3">
        <f t="shared" si="0"/>
        <v>4426059.3410999998</v>
      </c>
      <c r="J13" s="6">
        <v>42053</v>
      </c>
    </row>
    <row r="14" spans="1:11" ht="60" x14ac:dyDescent="0.25">
      <c r="A14" s="2">
        <v>12</v>
      </c>
      <c r="B14" s="9" t="s">
        <v>47</v>
      </c>
      <c r="C14" s="8" t="s">
        <v>17</v>
      </c>
      <c r="F14" s="10" t="s">
        <v>9</v>
      </c>
      <c r="G14" s="11">
        <v>6.9569999999999999</v>
      </c>
      <c r="H14" s="3">
        <v>265300</v>
      </c>
      <c r="I14" s="3">
        <f t="shared" si="0"/>
        <v>1845692.0999999999</v>
      </c>
      <c r="J14" s="6">
        <v>42053</v>
      </c>
    </row>
    <row r="15" spans="1:11" ht="45" x14ac:dyDescent="0.25">
      <c r="A15" s="2">
        <v>13</v>
      </c>
      <c r="B15" s="9" t="s">
        <v>48</v>
      </c>
      <c r="C15" s="8" t="s">
        <v>18</v>
      </c>
      <c r="F15" s="10" t="s">
        <v>9</v>
      </c>
      <c r="G15" s="11">
        <v>2.38</v>
      </c>
      <c r="H15" s="3">
        <v>271186.44</v>
      </c>
      <c r="I15" s="3">
        <f t="shared" si="0"/>
        <v>645423.72719999996</v>
      </c>
      <c r="J15" s="6">
        <v>40543</v>
      </c>
      <c r="K15" s="15"/>
    </row>
    <row r="16" spans="1:11" ht="45" x14ac:dyDescent="0.25">
      <c r="A16" s="2">
        <v>14</v>
      </c>
      <c r="B16" s="9" t="s">
        <v>48</v>
      </c>
      <c r="C16" s="8" t="s">
        <v>18</v>
      </c>
      <c r="F16" s="10" t="s">
        <v>9</v>
      </c>
      <c r="G16" s="11">
        <v>0.105</v>
      </c>
      <c r="H16" s="3">
        <v>271186.38</v>
      </c>
      <c r="I16" s="3">
        <f t="shared" si="0"/>
        <v>28474.569899999999</v>
      </c>
      <c r="J16" s="6">
        <v>40543</v>
      </c>
      <c r="K16" s="15"/>
    </row>
    <row r="17" spans="1:11" ht="45" x14ac:dyDescent="0.25">
      <c r="A17" s="2">
        <v>15</v>
      </c>
      <c r="B17" s="9" t="s">
        <v>49</v>
      </c>
      <c r="C17" s="8" t="s">
        <v>19</v>
      </c>
      <c r="F17" s="10" t="s">
        <v>9</v>
      </c>
      <c r="G17" s="11">
        <v>0.46500000000000002</v>
      </c>
      <c r="H17" s="3">
        <v>89830.52</v>
      </c>
      <c r="I17" s="3">
        <f t="shared" si="0"/>
        <v>41771.191800000001</v>
      </c>
      <c r="J17" s="6">
        <v>42065</v>
      </c>
      <c r="K17" s="15"/>
    </row>
    <row r="18" spans="1:11" ht="45" x14ac:dyDescent="0.25">
      <c r="A18" s="2">
        <v>16</v>
      </c>
      <c r="B18" s="9" t="s">
        <v>49</v>
      </c>
      <c r="C18" s="8" t="s">
        <v>19</v>
      </c>
      <c r="F18" s="10" t="s">
        <v>9</v>
      </c>
      <c r="G18" s="11">
        <v>0.79400000000000004</v>
      </c>
      <c r="H18" s="3">
        <v>280000</v>
      </c>
      <c r="I18" s="3">
        <f t="shared" si="0"/>
        <v>222320</v>
      </c>
      <c r="J18" s="6">
        <v>40543</v>
      </c>
      <c r="K18" s="15"/>
    </row>
    <row r="19" spans="1:11" ht="60" x14ac:dyDescent="0.25">
      <c r="A19" s="2">
        <v>17</v>
      </c>
      <c r="B19" s="9" t="s">
        <v>50</v>
      </c>
      <c r="C19" s="8" t="s">
        <v>20</v>
      </c>
      <c r="F19" s="10" t="s">
        <v>9</v>
      </c>
      <c r="G19" s="11">
        <v>0.27600000000000002</v>
      </c>
      <c r="H19" s="3">
        <v>253414.12</v>
      </c>
      <c r="I19" s="3">
        <f t="shared" si="0"/>
        <v>69942.297120000003</v>
      </c>
      <c r="J19" s="6">
        <v>42065</v>
      </c>
      <c r="K19" s="15"/>
    </row>
    <row r="20" spans="1:11" ht="60" x14ac:dyDescent="0.25">
      <c r="A20" s="2">
        <v>18</v>
      </c>
      <c r="B20" s="9" t="s">
        <v>50</v>
      </c>
      <c r="C20" s="8" t="s">
        <v>20</v>
      </c>
      <c r="F20" s="10" t="s">
        <v>9</v>
      </c>
      <c r="G20" s="11">
        <v>1.526</v>
      </c>
      <c r="H20" s="3">
        <v>253414.13</v>
      </c>
      <c r="I20" s="3">
        <f t="shared" si="0"/>
        <v>386709.96238000004</v>
      </c>
      <c r="J20" s="6">
        <v>42065</v>
      </c>
      <c r="K20" s="15"/>
    </row>
    <row r="21" spans="1:11" ht="60" x14ac:dyDescent="0.25">
      <c r="A21" s="2">
        <v>19</v>
      </c>
      <c r="B21" s="9" t="s">
        <v>51</v>
      </c>
      <c r="C21" s="8" t="s">
        <v>21</v>
      </c>
      <c r="F21" s="10" t="s">
        <v>9</v>
      </c>
      <c r="G21" s="11">
        <v>1.8109999999999999</v>
      </c>
      <c r="H21" s="3">
        <v>273728.81</v>
      </c>
      <c r="I21" s="3">
        <f t="shared" si="0"/>
        <v>495722.87490999995</v>
      </c>
      <c r="J21" s="6">
        <v>42065</v>
      </c>
      <c r="K21" s="15"/>
    </row>
    <row r="22" spans="1:11" ht="60" x14ac:dyDescent="0.25">
      <c r="A22" s="2">
        <v>20</v>
      </c>
      <c r="B22" s="9" t="s">
        <v>51</v>
      </c>
      <c r="C22" s="8" t="s">
        <v>21</v>
      </c>
      <c r="F22" s="10" t="s">
        <v>9</v>
      </c>
      <c r="G22" s="11">
        <v>1.788</v>
      </c>
      <c r="H22" s="3">
        <v>380000</v>
      </c>
      <c r="I22" s="3">
        <f t="shared" si="0"/>
        <v>679440</v>
      </c>
      <c r="J22" s="6">
        <v>42065</v>
      </c>
    </row>
    <row r="23" spans="1:11" ht="60" x14ac:dyDescent="0.25">
      <c r="A23" s="2">
        <v>21</v>
      </c>
      <c r="B23" s="9" t="s">
        <v>51</v>
      </c>
      <c r="C23" s="8" t="s">
        <v>21</v>
      </c>
      <c r="F23" s="10" t="s">
        <v>9</v>
      </c>
      <c r="G23" s="11">
        <v>1.728</v>
      </c>
      <c r="H23" s="3">
        <v>380000</v>
      </c>
      <c r="I23" s="3">
        <f t="shared" si="0"/>
        <v>656640</v>
      </c>
      <c r="J23" s="6">
        <v>40543</v>
      </c>
    </row>
    <row r="24" spans="1:11" ht="60" x14ac:dyDescent="0.25">
      <c r="A24" s="2">
        <v>22</v>
      </c>
      <c r="B24" s="9" t="s">
        <v>52</v>
      </c>
      <c r="C24" s="8" t="s">
        <v>22</v>
      </c>
      <c r="F24" s="10" t="s">
        <v>9</v>
      </c>
      <c r="G24" s="11">
        <v>6.4050000000000002</v>
      </c>
      <c r="H24" s="3">
        <v>275423.73</v>
      </c>
      <c r="I24" s="3">
        <f t="shared" si="0"/>
        <v>1764088.9906500001</v>
      </c>
      <c r="J24" s="6">
        <v>42212</v>
      </c>
    </row>
    <row r="25" spans="1:11" ht="60" x14ac:dyDescent="0.25">
      <c r="A25" s="2">
        <v>23</v>
      </c>
      <c r="B25" s="9" t="s">
        <v>52</v>
      </c>
      <c r="C25" s="8" t="s">
        <v>22</v>
      </c>
      <c r="F25" s="10" t="s">
        <v>9</v>
      </c>
      <c r="G25" s="11">
        <v>1.31</v>
      </c>
      <c r="H25" s="3">
        <v>275423.73</v>
      </c>
      <c r="I25" s="3">
        <f t="shared" si="0"/>
        <v>360805.08629999997</v>
      </c>
      <c r="J25" s="6">
        <v>42053</v>
      </c>
    </row>
    <row r="26" spans="1:11" ht="60" x14ac:dyDescent="0.25">
      <c r="A26" s="2">
        <v>24</v>
      </c>
      <c r="B26" s="9" t="s">
        <v>52</v>
      </c>
      <c r="C26" s="8" t="s">
        <v>22</v>
      </c>
      <c r="F26" s="10" t="s">
        <v>9</v>
      </c>
      <c r="G26" s="11">
        <v>1.61</v>
      </c>
      <c r="H26" s="3">
        <v>275423.73</v>
      </c>
      <c r="I26" s="3">
        <f t="shared" si="0"/>
        <v>443432.20529999997</v>
      </c>
      <c r="J26" s="6">
        <v>42212</v>
      </c>
    </row>
    <row r="27" spans="1:11" ht="60" x14ac:dyDescent="0.25">
      <c r="A27" s="2">
        <v>25</v>
      </c>
      <c r="B27" s="9" t="s">
        <v>53</v>
      </c>
      <c r="C27" s="8" t="s">
        <v>23</v>
      </c>
      <c r="F27" s="10" t="s">
        <v>9</v>
      </c>
      <c r="G27" s="11">
        <v>0.23200000000000001</v>
      </c>
      <c r="H27" s="3">
        <v>256440.68</v>
      </c>
      <c r="I27" s="3">
        <f t="shared" si="0"/>
        <v>59494.237760000004</v>
      </c>
      <c r="J27" s="6">
        <v>41557</v>
      </c>
    </row>
    <row r="28" spans="1:11" ht="60" x14ac:dyDescent="0.25">
      <c r="A28" s="2">
        <v>26</v>
      </c>
      <c r="B28" s="9" t="s">
        <v>54</v>
      </c>
      <c r="C28" s="8" t="s">
        <v>24</v>
      </c>
      <c r="F28" s="10" t="s">
        <v>9</v>
      </c>
      <c r="G28" s="11">
        <v>7.9000000000000001E-2</v>
      </c>
      <c r="H28" s="3">
        <v>91229.11</v>
      </c>
      <c r="I28" s="3">
        <f t="shared" si="0"/>
        <v>7207.09969</v>
      </c>
      <c r="J28" s="6">
        <v>40543</v>
      </c>
    </row>
    <row r="29" spans="1:11" ht="60" x14ac:dyDescent="0.25">
      <c r="A29" s="2">
        <v>27</v>
      </c>
      <c r="B29" s="9" t="s">
        <v>55</v>
      </c>
      <c r="C29" s="8" t="s">
        <v>25</v>
      </c>
      <c r="F29" s="10" t="s">
        <v>9</v>
      </c>
      <c r="G29" s="11">
        <v>0.53700000000000003</v>
      </c>
      <c r="H29" s="3">
        <v>265300</v>
      </c>
      <c r="I29" s="3">
        <f t="shared" si="0"/>
        <v>142466.1</v>
      </c>
      <c r="J29" s="6">
        <v>40777</v>
      </c>
    </row>
    <row r="30" spans="1:11" ht="60" x14ac:dyDescent="0.25">
      <c r="A30" s="2">
        <v>28</v>
      </c>
      <c r="B30" s="9" t="s">
        <v>55</v>
      </c>
      <c r="C30" s="8" t="s">
        <v>25</v>
      </c>
      <c r="F30" s="10" t="s">
        <v>9</v>
      </c>
      <c r="G30" s="11">
        <v>1.6639999999999999</v>
      </c>
      <c r="H30" s="3">
        <v>273259</v>
      </c>
      <c r="I30" s="3">
        <f t="shared" si="0"/>
        <v>454702.97599999997</v>
      </c>
      <c r="J30" s="18">
        <v>41298</v>
      </c>
    </row>
    <row r="31" spans="1:11" ht="45" x14ac:dyDescent="0.25">
      <c r="A31" s="2">
        <v>29</v>
      </c>
      <c r="B31" s="9" t="s">
        <v>56</v>
      </c>
      <c r="C31" s="8" t="s">
        <v>26</v>
      </c>
      <c r="F31" s="10" t="s">
        <v>9</v>
      </c>
      <c r="G31" s="11">
        <v>9.0090000000000003</v>
      </c>
      <c r="H31" s="3">
        <v>366610.17</v>
      </c>
      <c r="I31" s="3">
        <f t="shared" si="0"/>
        <v>3302791.02153</v>
      </c>
      <c r="J31" s="18">
        <v>41298</v>
      </c>
    </row>
    <row r="32" spans="1:11" ht="30" x14ac:dyDescent="0.25">
      <c r="A32" s="2">
        <v>30</v>
      </c>
      <c r="B32" s="9" t="s">
        <v>57</v>
      </c>
      <c r="C32" s="8" t="s">
        <v>27</v>
      </c>
      <c r="F32" s="10" t="s">
        <v>9</v>
      </c>
      <c r="G32" s="11">
        <v>0.70499999999999996</v>
      </c>
      <c r="H32" s="3">
        <v>403004.06</v>
      </c>
      <c r="I32" s="3">
        <f t="shared" si="0"/>
        <v>284117.86229999998</v>
      </c>
      <c r="J32" s="18">
        <v>41130</v>
      </c>
    </row>
    <row r="33" spans="1:12" ht="30" x14ac:dyDescent="0.25">
      <c r="A33" s="2">
        <v>31</v>
      </c>
      <c r="B33" s="9" t="s">
        <v>57</v>
      </c>
      <c r="C33" s="8" t="s">
        <v>27</v>
      </c>
      <c r="F33" s="10" t="s">
        <v>9</v>
      </c>
      <c r="G33" s="11">
        <v>0.65500000000000003</v>
      </c>
      <c r="H33" s="3">
        <v>256425.98</v>
      </c>
      <c r="I33" s="3">
        <f t="shared" si="0"/>
        <v>167959.01690000002</v>
      </c>
      <c r="J33" s="18">
        <v>41142</v>
      </c>
    </row>
    <row r="34" spans="1:12" ht="30" x14ac:dyDescent="0.25">
      <c r="A34" s="2">
        <v>32</v>
      </c>
      <c r="B34" s="9" t="s">
        <v>57</v>
      </c>
      <c r="C34" s="8" t="s">
        <v>27</v>
      </c>
      <c r="F34" s="10" t="s">
        <v>9</v>
      </c>
      <c r="G34" s="11">
        <v>4.6950000000000003</v>
      </c>
      <c r="H34" s="3">
        <v>256425.98</v>
      </c>
      <c r="I34" s="3">
        <f t="shared" si="0"/>
        <v>1203919.9761000001</v>
      </c>
      <c r="J34" s="18">
        <v>41298</v>
      </c>
    </row>
    <row r="35" spans="1:12" ht="30" x14ac:dyDescent="0.25">
      <c r="A35" s="2">
        <v>33</v>
      </c>
      <c r="B35" s="9" t="s">
        <v>57</v>
      </c>
      <c r="C35" s="8" t="s">
        <v>27</v>
      </c>
      <c r="F35" s="10" t="s">
        <v>9</v>
      </c>
      <c r="G35" s="11">
        <v>3.9079999999999999</v>
      </c>
      <c r="H35" s="3">
        <v>427184.3</v>
      </c>
      <c r="I35" s="3">
        <f t="shared" si="0"/>
        <v>1669436.2444</v>
      </c>
      <c r="J35" s="18">
        <v>41130</v>
      </c>
    </row>
    <row r="36" spans="1:12" ht="45" x14ac:dyDescent="0.25">
      <c r="A36" s="2">
        <v>34</v>
      </c>
      <c r="B36" s="9" t="s">
        <v>58</v>
      </c>
      <c r="C36" s="8" t="s">
        <v>28</v>
      </c>
      <c r="F36" s="10" t="s">
        <v>9</v>
      </c>
      <c r="G36" s="11">
        <v>0.20499999999999999</v>
      </c>
      <c r="H36" s="3">
        <v>99152.93</v>
      </c>
      <c r="I36" s="3">
        <f t="shared" si="0"/>
        <v>20326.350649999997</v>
      </c>
      <c r="J36" s="18">
        <v>40898</v>
      </c>
      <c r="L36" s="15"/>
    </row>
    <row r="37" spans="1:12" ht="45" x14ac:dyDescent="0.25">
      <c r="A37" s="2">
        <v>35</v>
      </c>
      <c r="B37" s="9" t="s">
        <v>59</v>
      </c>
      <c r="C37" s="8" t="s">
        <v>29</v>
      </c>
      <c r="F37" s="10" t="s">
        <v>9</v>
      </c>
      <c r="G37" s="17">
        <v>1.1000000000000001</v>
      </c>
      <c r="H37" s="3">
        <v>343500</v>
      </c>
      <c r="I37" s="3">
        <f t="shared" si="0"/>
        <v>377850.00000000006</v>
      </c>
      <c r="J37" s="18">
        <v>42065</v>
      </c>
    </row>
    <row r="38" spans="1:12" ht="45" x14ac:dyDescent="0.25">
      <c r="A38" s="2">
        <v>36</v>
      </c>
      <c r="B38" s="9" t="s">
        <v>60</v>
      </c>
      <c r="C38" s="8" t="s">
        <v>30</v>
      </c>
      <c r="F38" s="10" t="s">
        <v>9</v>
      </c>
      <c r="G38" s="11">
        <v>6.5380000000000003</v>
      </c>
      <c r="H38" s="3">
        <v>343500</v>
      </c>
      <c r="I38" s="3">
        <f t="shared" si="0"/>
        <v>2245803</v>
      </c>
      <c r="J38" s="18">
        <v>40948</v>
      </c>
    </row>
    <row r="39" spans="1:12" ht="45" x14ac:dyDescent="0.25">
      <c r="A39" s="2">
        <v>37</v>
      </c>
      <c r="B39" s="9" t="s">
        <v>61</v>
      </c>
      <c r="C39" s="8" t="s">
        <v>31</v>
      </c>
      <c r="F39" s="10" t="s">
        <v>9</v>
      </c>
      <c r="G39" s="11">
        <v>0.67</v>
      </c>
      <c r="H39" s="3">
        <v>343500</v>
      </c>
      <c r="I39" s="3">
        <f t="shared" si="0"/>
        <v>230145</v>
      </c>
      <c r="J39" s="18">
        <v>42065</v>
      </c>
    </row>
    <row r="40" spans="1:12" ht="45" x14ac:dyDescent="0.25">
      <c r="A40" s="2">
        <v>38</v>
      </c>
      <c r="B40" s="9" t="s">
        <v>61</v>
      </c>
      <c r="C40" s="8" t="s">
        <v>31</v>
      </c>
      <c r="F40" s="10" t="s">
        <v>9</v>
      </c>
      <c r="G40" s="11">
        <v>0.35499999999999998</v>
      </c>
      <c r="H40" s="3">
        <v>364110</v>
      </c>
      <c r="I40" s="3">
        <f t="shared" si="0"/>
        <v>129259.04999999999</v>
      </c>
      <c r="J40" s="18">
        <v>41338</v>
      </c>
    </row>
    <row r="41" spans="1:12" ht="45" x14ac:dyDescent="0.25">
      <c r="A41" s="2">
        <v>39</v>
      </c>
      <c r="B41" s="9" t="s">
        <v>62</v>
      </c>
      <c r="C41" s="8" t="s">
        <v>32</v>
      </c>
      <c r="F41" s="10" t="s">
        <v>9</v>
      </c>
      <c r="G41" s="11">
        <v>0.56599999999999995</v>
      </c>
      <c r="H41" s="3">
        <v>280000</v>
      </c>
      <c r="I41" s="3">
        <f t="shared" si="0"/>
        <v>158479.99999999997</v>
      </c>
      <c r="J41" s="18">
        <v>40933</v>
      </c>
    </row>
    <row r="42" spans="1:12" x14ac:dyDescent="0.25">
      <c r="A42" s="2">
        <v>40</v>
      </c>
      <c r="B42" s="9" t="s">
        <v>63</v>
      </c>
      <c r="C42" s="8" t="s">
        <v>33</v>
      </c>
      <c r="F42" s="10" t="s">
        <v>9</v>
      </c>
      <c r="G42" s="11">
        <v>10.295</v>
      </c>
      <c r="H42" s="3">
        <v>380000</v>
      </c>
      <c r="I42" s="3">
        <f t="shared" si="0"/>
        <v>3912100</v>
      </c>
      <c r="J42" s="18">
        <v>41127</v>
      </c>
    </row>
    <row r="43" spans="1:12" x14ac:dyDescent="0.25">
      <c r="A43" s="2">
        <v>41</v>
      </c>
      <c r="B43" s="9" t="s">
        <v>63</v>
      </c>
      <c r="C43" s="8" t="s">
        <v>33</v>
      </c>
      <c r="F43" s="10" t="s">
        <v>9</v>
      </c>
      <c r="G43" s="11">
        <v>2.7069999999999999</v>
      </c>
      <c r="H43" s="3">
        <v>364110</v>
      </c>
      <c r="I43" s="3">
        <f t="shared" si="0"/>
        <v>985645.7699999999</v>
      </c>
      <c r="J43" s="18">
        <v>41298</v>
      </c>
    </row>
    <row r="44" spans="1:12" x14ac:dyDescent="0.25">
      <c r="A44" s="2">
        <v>42</v>
      </c>
      <c r="B44" s="9" t="s">
        <v>64</v>
      </c>
      <c r="C44" s="8" t="s">
        <v>34</v>
      </c>
      <c r="F44" s="10" t="s">
        <v>9</v>
      </c>
      <c r="G44" s="11">
        <v>1.46</v>
      </c>
      <c r="H44" s="3">
        <v>343500</v>
      </c>
      <c r="I44" s="3">
        <f t="shared" si="0"/>
        <v>501510</v>
      </c>
      <c r="J44" s="18">
        <v>42065</v>
      </c>
    </row>
    <row r="45" spans="1:12" x14ac:dyDescent="0.25">
      <c r="A45" s="2">
        <v>43</v>
      </c>
      <c r="B45" s="9" t="s">
        <v>65</v>
      </c>
      <c r="C45" s="8" t="s">
        <v>35</v>
      </c>
      <c r="F45" s="10" t="s">
        <v>9</v>
      </c>
      <c r="G45" s="11">
        <v>0.77</v>
      </c>
      <c r="H45" s="3">
        <v>343500</v>
      </c>
      <c r="I45" s="3">
        <f t="shared" si="0"/>
        <v>264495</v>
      </c>
      <c r="J45" s="18">
        <v>41136</v>
      </c>
    </row>
    <row r="46" spans="1:12" x14ac:dyDescent="0.25">
      <c r="A46" s="2">
        <v>44</v>
      </c>
      <c r="B46" s="9" t="s">
        <v>65</v>
      </c>
      <c r="C46" s="8" t="s">
        <v>35</v>
      </c>
      <c r="F46" s="10" t="s">
        <v>9</v>
      </c>
      <c r="G46" s="11">
        <v>6.83</v>
      </c>
      <c r="H46" s="3">
        <v>380000</v>
      </c>
      <c r="I46" s="3">
        <f t="shared" si="0"/>
        <v>2595400</v>
      </c>
      <c r="J46" s="18">
        <v>42065</v>
      </c>
    </row>
    <row r="47" spans="1:12" x14ac:dyDescent="0.25">
      <c r="A47" s="2">
        <v>45</v>
      </c>
      <c r="B47" s="9" t="s">
        <v>66</v>
      </c>
      <c r="C47" s="8" t="s">
        <v>36</v>
      </c>
      <c r="F47" s="10" t="s">
        <v>9</v>
      </c>
      <c r="G47" s="11">
        <v>0.76300000000000001</v>
      </c>
      <c r="H47" s="3">
        <v>310000</v>
      </c>
      <c r="I47" s="3">
        <f t="shared" si="0"/>
        <v>236530</v>
      </c>
      <c r="J47" s="18">
        <v>41081</v>
      </c>
    </row>
    <row r="48" spans="1:12" x14ac:dyDescent="0.25">
      <c r="A48" s="2">
        <v>46</v>
      </c>
      <c r="B48" s="9" t="s">
        <v>67</v>
      </c>
      <c r="C48" s="8" t="s">
        <v>37</v>
      </c>
      <c r="F48" s="10" t="s">
        <v>9</v>
      </c>
      <c r="G48" s="11">
        <v>1.2749999999999999</v>
      </c>
      <c r="H48" s="3">
        <v>648048.47</v>
      </c>
      <c r="I48" s="3">
        <f t="shared" si="0"/>
        <v>826261.79924999992</v>
      </c>
      <c r="J48" s="18">
        <v>41081</v>
      </c>
    </row>
    <row r="49" spans="1:10" x14ac:dyDescent="0.25">
      <c r="A49" s="2">
        <v>47</v>
      </c>
      <c r="B49" s="9" t="s">
        <v>67</v>
      </c>
      <c r="C49" s="8" t="s">
        <v>37</v>
      </c>
      <c r="F49" s="10" t="s">
        <v>9</v>
      </c>
      <c r="G49" s="11">
        <v>0.19800000000000001</v>
      </c>
      <c r="H49" s="3">
        <v>687063.75</v>
      </c>
      <c r="I49" s="3">
        <f t="shared" si="0"/>
        <v>136038.6225</v>
      </c>
      <c r="J49" s="18">
        <v>41145</v>
      </c>
    </row>
    <row r="50" spans="1:10" x14ac:dyDescent="0.25">
      <c r="A50" s="2">
        <v>48</v>
      </c>
      <c r="B50" s="9" t="s">
        <v>67</v>
      </c>
      <c r="C50" s="8" t="s">
        <v>37</v>
      </c>
      <c r="F50" s="10" t="s">
        <v>9</v>
      </c>
      <c r="G50" s="11">
        <v>4.3840000000000003</v>
      </c>
      <c r="H50" s="3">
        <v>687063.75</v>
      </c>
      <c r="I50" s="3">
        <f t="shared" si="0"/>
        <v>3012087.4800000004</v>
      </c>
      <c r="J50" s="18">
        <v>41145</v>
      </c>
    </row>
    <row r="51" spans="1:10" x14ac:dyDescent="0.25">
      <c r="A51" s="2">
        <v>49</v>
      </c>
      <c r="B51" s="9" t="s">
        <v>68</v>
      </c>
      <c r="C51" s="8" t="s">
        <v>38</v>
      </c>
      <c r="F51" s="10" t="s">
        <v>9</v>
      </c>
      <c r="G51" s="11">
        <v>16.709</v>
      </c>
      <c r="H51" s="3">
        <v>651220.91</v>
      </c>
      <c r="I51" s="3">
        <f t="shared" si="0"/>
        <v>10881250.18519</v>
      </c>
      <c r="J51" s="18">
        <v>42111</v>
      </c>
    </row>
    <row r="52" spans="1:10" x14ac:dyDescent="0.25">
      <c r="A52" s="2">
        <v>50</v>
      </c>
      <c r="B52" s="9" t="s">
        <v>68</v>
      </c>
      <c r="C52" s="8" t="s">
        <v>38</v>
      </c>
      <c r="F52" s="10" t="s">
        <v>9</v>
      </c>
      <c r="G52" s="11">
        <v>3.9649999999999999</v>
      </c>
      <c r="H52" s="3">
        <v>650392.39</v>
      </c>
      <c r="I52" s="3">
        <f t="shared" si="0"/>
        <v>2578805.8263499998</v>
      </c>
      <c r="J52" s="18">
        <v>41145</v>
      </c>
    </row>
    <row r="53" spans="1:10" x14ac:dyDescent="0.25">
      <c r="A53" s="2">
        <v>51</v>
      </c>
      <c r="B53" s="9" t="s">
        <v>69</v>
      </c>
      <c r="C53" s="8" t="s">
        <v>39</v>
      </c>
      <c r="F53" s="10" t="s">
        <v>9</v>
      </c>
      <c r="G53" s="11">
        <v>4.157</v>
      </c>
      <c r="H53" s="3">
        <v>592348.32999999996</v>
      </c>
      <c r="I53" s="3">
        <f t="shared" si="0"/>
        <v>2462392.0078099999</v>
      </c>
      <c r="J53" s="18">
        <v>41723</v>
      </c>
    </row>
    <row r="54" spans="1:10" ht="45" x14ac:dyDescent="0.25">
      <c r="A54" s="2">
        <v>52</v>
      </c>
      <c r="B54" s="9" t="s">
        <v>70</v>
      </c>
      <c r="C54" s="8" t="s">
        <v>40</v>
      </c>
      <c r="F54" s="10" t="s">
        <v>71</v>
      </c>
      <c r="G54" s="11">
        <v>1</v>
      </c>
      <c r="H54" s="3">
        <v>8708.1</v>
      </c>
      <c r="I54" s="3">
        <f t="shared" si="0"/>
        <v>8708.1</v>
      </c>
      <c r="J54" s="18">
        <v>41145</v>
      </c>
    </row>
    <row r="55" spans="1:10" x14ac:dyDescent="0.25">
      <c r="G55" s="19">
        <f>SUM(G3:G54)</f>
        <v>187.17700000000002</v>
      </c>
      <c r="I55" s="12">
        <f>SUM(I3:I54)</f>
        <v>59637842.737940006</v>
      </c>
      <c r="J55" s="16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2019-08-05T11:58:05Z</cp:lastPrinted>
  <dcterms:created xsi:type="dcterms:W3CDTF">2018-05-28T08:50:31Z</dcterms:created>
  <dcterms:modified xsi:type="dcterms:W3CDTF">2019-08-28T07:50:16Z</dcterms:modified>
</cp:coreProperties>
</file>